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18075" windowHeight="7995"/>
  </bookViews>
  <sheets>
    <sheet name="现金流量表" sheetId="1" r:id="rId1"/>
  </sheets>
  <calcPr calcId="144525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3" i="1" l="1"/>
</calcChain>
</file>

<file path=xl/sharedStrings.xml><?xml version="1.0" encoding="utf-8"?>
<sst xmlns="http://schemas.openxmlformats.org/spreadsheetml/2006/main" count="40" uniqueCount="40">
  <si>
    <t>代码</t>
    <phoneticPr fontId="3" type="noConversion"/>
  </si>
  <si>
    <t>经营活动</t>
    <phoneticPr fontId="3" type="noConversion"/>
  </si>
  <si>
    <t>销售商品</t>
    <phoneticPr fontId="3" type="noConversion"/>
  </si>
  <si>
    <t>提供劳务</t>
    <phoneticPr fontId="3" type="noConversion"/>
  </si>
  <si>
    <t>主产品</t>
    <phoneticPr fontId="3" type="noConversion"/>
  </si>
  <si>
    <t>副产品</t>
    <phoneticPr fontId="3" type="noConversion"/>
  </si>
  <si>
    <t>收回投资</t>
    <phoneticPr fontId="3" type="noConversion"/>
  </si>
  <si>
    <t>10020201</t>
    <phoneticPr fontId="3" type="noConversion"/>
  </si>
  <si>
    <t>处置无形资产</t>
    <phoneticPr fontId="3" type="noConversion"/>
  </si>
  <si>
    <t>处置其他长期资产</t>
    <phoneticPr fontId="3" type="noConversion"/>
  </si>
  <si>
    <t>发行债券</t>
    <phoneticPr fontId="3" type="noConversion"/>
  </si>
  <si>
    <t>定向债券</t>
    <phoneticPr fontId="3" type="noConversion"/>
  </si>
  <si>
    <t>其他债券</t>
    <phoneticPr fontId="3" type="noConversion"/>
  </si>
  <si>
    <t>现金流量表</t>
    <phoneticPr fontId="3" type="noConversion"/>
  </si>
  <si>
    <t>项目</t>
    <phoneticPr fontId="3" type="noConversion"/>
  </si>
  <si>
    <t>金额</t>
    <phoneticPr fontId="3" type="noConversion"/>
  </si>
  <si>
    <t>验算</t>
    <phoneticPr fontId="3" type="noConversion"/>
  </si>
  <si>
    <t>是否相符</t>
    <phoneticPr fontId="3" type="noConversion"/>
  </si>
  <si>
    <t>资产投资</t>
    <phoneticPr fontId="3" type="noConversion"/>
  </si>
  <si>
    <t>处置固定资产</t>
    <phoneticPr fontId="3" type="noConversion"/>
  </si>
  <si>
    <t>投资活动</t>
    <phoneticPr fontId="3" type="noConversion"/>
  </si>
  <si>
    <t>筹资活动</t>
    <phoneticPr fontId="3" type="noConversion"/>
  </si>
  <si>
    <t>售后服务</t>
    <phoneticPr fontId="3" type="noConversion"/>
  </si>
  <si>
    <t>股票投资</t>
    <phoneticPr fontId="3" type="noConversion"/>
  </si>
  <si>
    <t>1001</t>
    <phoneticPr fontId="3" type="noConversion"/>
  </si>
  <si>
    <t>100101</t>
    <phoneticPr fontId="3" type="noConversion"/>
  </si>
  <si>
    <t>10010101</t>
    <phoneticPr fontId="3" type="noConversion"/>
  </si>
  <si>
    <t>10010102</t>
    <phoneticPr fontId="3" type="noConversion"/>
  </si>
  <si>
    <t>100102</t>
    <phoneticPr fontId="3" type="noConversion"/>
  </si>
  <si>
    <t>10010201</t>
    <phoneticPr fontId="3" type="noConversion"/>
  </si>
  <si>
    <t>1002</t>
    <phoneticPr fontId="3" type="noConversion"/>
  </si>
  <si>
    <t>100201</t>
    <phoneticPr fontId="3" type="noConversion"/>
  </si>
  <si>
    <t>10020101</t>
    <phoneticPr fontId="3" type="noConversion"/>
  </si>
  <si>
    <t>100202</t>
    <phoneticPr fontId="3" type="noConversion"/>
  </si>
  <si>
    <t>10020202</t>
    <phoneticPr fontId="3" type="noConversion"/>
  </si>
  <si>
    <t>10020203</t>
    <phoneticPr fontId="3" type="noConversion"/>
  </si>
  <si>
    <t>1003</t>
    <phoneticPr fontId="3" type="noConversion"/>
  </si>
  <si>
    <t>100301</t>
    <phoneticPr fontId="3" type="noConversion"/>
  </si>
  <si>
    <t>10030102</t>
    <phoneticPr fontId="3" type="noConversion"/>
  </si>
  <si>
    <t>10030103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</si>
</sst>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 * #,##0_ ;_ * \-#,##0_ ;_ * &quot;-&quot;??_ ;_ @_ "/>
  </numFmts>
  <fonts count="7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4" fillId="0" borderId="0" xfId="2">
      <alignment vertical="center"/>
    </xf>
    <xf numFmtId="176" fontId="0" fillId="0" borderId="0" xfId="1" applyNumberFormat="1" applyFont="1">
      <alignment vertical="center"/>
    </xf>
    <xf numFmtId="176" fontId="0" fillId="0" borderId="0" xfId="1" applyNumberFormat="1" applyFont="1" applyAlignment="1">
      <alignment horizontal="center" vertical="center"/>
    </xf>
    <xf numFmtId="0" fontId="5" fillId="0" borderId="0" xfId="3">
      <alignment vertical="center"/>
    </xf>
    <xf numFmtId="0" fontId="2" fillId="2" borderId="1" xfId="4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43" fontId="6" fillId="0" borderId="1" xfId="0" applyNumberFormat="1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43" fontId="6" fillId="3" borderId="1" xfId="0" applyNumberFormat="1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49" fontId="6" fillId="3" borderId="1" xfId="0" quotePrefix="1" applyNumberFormat="1" applyFont="1" applyFill="1" applyBorder="1" applyAlignment="1">
      <alignment horizontal="left" vertical="center"/>
    </xf>
    <xf numFmtId="49" fontId="6" fillId="0" borderId="1" xfId="0" quotePrefix="1" applyNumberFormat="1" applyFont="1" applyFill="1" applyBorder="1" applyAlignment="1">
      <alignment horizontal="left" vertical="center"/>
    </xf>
  </cellXfs>
  <cellStyles count="5">
    <cellStyle name="标题 4" xfId="3" builtinId="19"/>
    <cellStyle name="常规" xfId="0" builtinId="0"/>
    <cellStyle name="超链接" xfId="2" builtinId="8"/>
    <cellStyle name="千位分隔" xfId="1" builtinId="3"/>
    <cellStyle name="强调文字颜色 2" xfId="4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I26" sqref="I26"/>
    </sheetView>
  </sheetViews>
  <sheetFormatPr defaultRowHeight="13.5"/>
  <cols>
    <col min="1" max="1" width="9.5" bestFit="1" customWidth="1"/>
    <col min="2" max="2" width="17.125" customWidth="1"/>
    <col min="3" max="3" width="11.625" style="2" bestFit="1" customWidth="1"/>
    <col min="4" max="5" width="11.625" style="3" bestFit="1" customWidth="1"/>
  </cols>
  <sheetData>
    <row r="1" spans="1:5" ht="17.25" customHeight="1">
      <c r="A1" s="4" t="s">
        <v>13</v>
      </c>
    </row>
    <row r="2" spans="1:5">
      <c r="A2" s="5" t="s">
        <v>0</v>
      </c>
      <c r="B2" s="5" t="s">
        <v>14</v>
      </c>
      <c r="C2" s="5" t="s">
        <v>15</v>
      </c>
      <c r="D2" s="5" t="s">
        <v>16</v>
      </c>
      <c r="E2" s="5" t="s">
        <v>17</v>
      </c>
    </row>
    <row r="3" spans="1:5">
      <c r="A3" s="12" t="s">
        <v>24</v>
      </c>
      <c r="B3" s="9" t="s">
        <v>1</v>
      </c>
      <c r="C3" s="10">
        <v>2793</v>
      </c>
      <c r="D3" s="10">
        <f t="shared" ref="D3:D19" si="0">SUMIF(A:A,A3&amp;REPT("?",8-LEN(A3)),C:C)</f>
        <v>2793</v>
      </c>
      <c r="E3" s="11" t="b">
        <f t="shared" ref="E3:E20" si="1">C3=D3</f>
        <v>1</v>
      </c>
    </row>
    <row r="4" spans="1:5">
      <c r="A4" s="13" t="s">
        <v>25</v>
      </c>
      <c r="B4" s="7" t="s">
        <v>2</v>
      </c>
      <c r="C4" s="8">
        <v>1963</v>
      </c>
      <c r="D4" s="8">
        <f t="shared" si="0"/>
        <v>1963</v>
      </c>
      <c r="E4" s="6" t="b">
        <f t="shared" si="1"/>
        <v>1</v>
      </c>
    </row>
    <row r="5" spans="1:5">
      <c r="A5" s="13" t="s">
        <v>26</v>
      </c>
      <c r="B5" s="7" t="s">
        <v>4</v>
      </c>
      <c r="C5" s="8">
        <v>1642</v>
      </c>
      <c r="D5" s="8">
        <f t="shared" si="0"/>
        <v>1642</v>
      </c>
      <c r="E5" s="6" t="b">
        <f t="shared" si="1"/>
        <v>1</v>
      </c>
    </row>
    <row r="6" spans="1:5">
      <c r="A6" s="13" t="s">
        <v>27</v>
      </c>
      <c r="B6" s="7" t="s">
        <v>5</v>
      </c>
      <c r="C6" s="8">
        <v>321</v>
      </c>
      <c r="D6" s="8">
        <f t="shared" si="0"/>
        <v>321</v>
      </c>
      <c r="E6" s="6" t="b">
        <f t="shared" si="1"/>
        <v>1</v>
      </c>
    </row>
    <row r="7" spans="1:5">
      <c r="A7" s="13" t="s">
        <v>28</v>
      </c>
      <c r="B7" s="7" t="s">
        <v>3</v>
      </c>
      <c r="C7" s="8">
        <v>830</v>
      </c>
      <c r="D7" s="8">
        <f t="shared" si="0"/>
        <v>830</v>
      </c>
      <c r="E7" s="6" t="b">
        <f t="shared" si="1"/>
        <v>1</v>
      </c>
    </row>
    <row r="8" spans="1:5">
      <c r="A8" s="13" t="s">
        <v>29</v>
      </c>
      <c r="B8" s="7" t="s">
        <v>22</v>
      </c>
      <c r="C8" s="8">
        <v>830</v>
      </c>
      <c r="D8" s="8">
        <f t="shared" si="0"/>
        <v>830</v>
      </c>
      <c r="E8" s="6" t="b">
        <f t="shared" si="1"/>
        <v>1</v>
      </c>
    </row>
    <row r="9" spans="1:5">
      <c r="A9" s="12" t="s">
        <v>30</v>
      </c>
      <c r="B9" s="9" t="s">
        <v>20</v>
      </c>
      <c r="C9" s="10">
        <v>1465</v>
      </c>
      <c r="D9" s="10">
        <f t="shared" si="0"/>
        <v>1465</v>
      </c>
      <c r="E9" s="11" t="b">
        <f t="shared" si="1"/>
        <v>1</v>
      </c>
    </row>
    <row r="10" spans="1:5">
      <c r="A10" s="13" t="s">
        <v>31</v>
      </c>
      <c r="B10" s="7" t="s">
        <v>6</v>
      </c>
      <c r="C10" s="8">
        <v>680</v>
      </c>
      <c r="D10" s="8">
        <f t="shared" si="0"/>
        <v>680</v>
      </c>
      <c r="E10" s="6" t="b">
        <f t="shared" si="1"/>
        <v>1</v>
      </c>
    </row>
    <row r="11" spans="1:5">
      <c r="A11" s="13" t="s">
        <v>32</v>
      </c>
      <c r="B11" s="7" t="s">
        <v>23</v>
      </c>
      <c r="C11" s="8">
        <v>680</v>
      </c>
      <c r="D11" s="8">
        <f t="shared" si="0"/>
        <v>680</v>
      </c>
      <c r="E11" s="6" t="b">
        <f t="shared" si="1"/>
        <v>1</v>
      </c>
    </row>
    <row r="12" spans="1:5">
      <c r="A12" s="13" t="s">
        <v>33</v>
      </c>
      <c r="B12" s="7" t="s">
        <v>18</v>
      </c>
      <c r="C12" s="8">
        <v>785</v>
      </c>
      <c r="D12" s="8">
        <f t="shared" si="0"/>
        <v>785</v>
      </c>
      <c r="E12" s="6" t="b">
        <f t="shared" si="1"/>
        <v>1</v>
      </c>
    </row>
    <row r="13" spans="1:5">
      <c r="A13" s="13" t="s">
        <v>7</v>
      </c>
      <c r="B13" s="7" t="s">
        <v>19</v>
      </c>
      <c r="C13" s="8">
        <v>442</v>
      </c>
      <c r="D13" s="8">
        <f t="shared" si="0"/>
        <v>442</v>
      </c>
      <c r="E13" s="6" t="b">
        <f t="shared" si="1"/>
        <v>1</v>
      </c>
    </row>
    <row r="14" spans="1:5">
      <c r="A14" s="13" t="s">
        <v>34</v>
      </c>
      <c r="B14" s="7" t="s">
        <v>8</v>
      </c>
      <c r="C14" s="8">
        <v>216</v>
      </c>
      <c r="D14" s="8">
        <f t="shared" si="0"/>
        <v>216</v>
      </c>
      <c r="E14" s="6" t="b">
        <f t="shared" si="1"/>
        <v>1</v>
      </c>
    </row>
    <row r="15" spans="1:5">
      <c r="A15" s="13" t="s">
        <v>35</v>
      </c>
      <c r="B15" s="7" t="s">
        <v>9</v>
      </c>
      <c r="C15" s="8">
        <v>127</v>
      </c>
      <c r="D15" s="8">
        <f t="shared" si="0"/>
        <v>127</v>
      </c>
      <c r="E15" s="6" t="b">
        <f t="shared" si="1"/>
        <v>1</v>
      </c>
    </row>
    <row r="16" spans="1:5">
      <c r="A16" s="12" t="s">
        <v>36</v>
      </c>
      <c r="B16" s="9" t="s">
        <v>21</v>
      </c>
      <c r="C16" s="10">
        <v>1005</v>
      </c>
      <c r="D16" s="10">
        <f t="shared" si="0"/>
        <v>1005</v>
      </c>
      <c r="E16" s="11" t="b">
        <f t="shared" si="1"/>
        <v>1</v>
      </c>
    </row>
    <row r="17" spans="1:9">
      <c r="A17" s="13" t="s">
        <v>37</v>
      </c>
      <c r="B17" s="7" t="s">
        <v>10</v>
      </c>
      <c r="C17" s="8">
        <v>1005</v>
      </c>
      <c r="D17" s="8">
        <f t="shared" si="0"/>
        <v>1005</v>
      </c>
      <c r="E17" s="6" t="b">
        <f t="shared" si="1"/>
        <v>1</v>
      </c>
    </row>
    <row r="18" spans="1:9">
      <c r="A18" s="13" t="s">
        <v>38</v>
      </c>
      <c r="B18" s="7" t="s">
        <v>11</v>
      </c>
      <c r="C18" s="8">
        <v>107</v>
      </c>
      <c r="D18" s="8">
        <f t="shared" si="0"/>
        <v>107</v>
      </c>
      <c r="E18" s="6" t="b">
        <f t="shared" si="1"/>
        <v>1</v>
      </c>
      <c r="I18" s="1"/>
    </row>
    <row r="19" spans="1:9">
      <c r="A19" s="13" t="s">
        <v>39</v>
      </c>
      <c r="B19" s="7" t="s">
        <v>12</v>
      </c>
      <c r="C19" s="8">
        <v>898</v>
      </c>
      <c r="D19" s="8">
        <f t="shared" si="0"/>
        <v>898</v>
      </c>
      <c r="E19" s="6" t="b">
        <f t="shared" si="1"/>
        <v>1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现金流量表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2010-03-23T08:24:55Z</dcterms:created>
  <dcterms:modified xsi:type="dcterms:W3CDTF">2010-03-26T08:01:38Z</dcterms:modified>
</cp:coreProperties>
</file>